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983_25.10.2017_ПРИЛОЖЕНИЕ 4" sheetId="1" r:id="rId1"/>
  </sheets>
  <calcPr calcId="114210" refMode="R1C1"/>
</workbook>
</file>

<file path=xl/calcChain.xml><?xml version="1.0" encoding="utf-8"?>
<calcChain xmlns="http://schemas.openxmlformats.org/spreadsheetml/2006/main">
  <c r="D16" i="1"/>
  <c r="C16"/>
  <c r="D18"/>
  <c r="D17"/>
  <c r="C18"/>
  <c r="D23"/>
  <c r="D22"/>
  <c r="D21"/>
  <c r="C23"/>
  <c r="C22"/>
  <c r="C21"/>
  <c r="D27"/>
  <c r="D26"/>
  <c r="D25"/>
  <c r="C27"/>
  <c r="C26"/>
  <c r="C25"/>
  <c r="D20"/>
  <c r="D11"/>
  <c r="C17"/>
  <c r="C20"/>
  <c r="C11"/>
  <c r="E20"/>
  <c r="E11"/>
  <c r="E24"/>
  <c r="E28"/>
  <c r="E27"/>
  <c r="E21"/>
  <c r="E22"/>
  <c r="E23"/>
  <c r="E26"/>
  <c r="E25"/>
</calcChain>
</file>

<file path=xl/sharedStrings.xml><?xml version="1.0" encoding="utf-8"?>
<sst xmlns="http://schemas.openxmlformats.org/spreadsheetml/2006/main" count="47" uniqueCount="47">
  <si>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</si>
  <si>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</si>
  <si>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</si>
  <si>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</si>
  <si>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</si>
  <si>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</si>
  <si>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</si>
  <si>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</si>
  <si>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</si>
  <si>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</si>
  <si>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</si>
  <si>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</si>
  <si>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</si>
  <si>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</si>
  <si>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</si>
  <si>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</si>
  <si>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</si>
  <si>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</si>
  <si>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</si>
  <si>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</si>
  <si>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</si>
  <si>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</si>
  <si>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Источники внутреннего финансирования дефицита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</si>
  <si>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</si>
  <si>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</si>
  <si>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</si>
  <si>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 от других бюджетов бюджетной системы Российкой Федерации бюджетами муниципальных районов в валюте Российской федерации</t>
  </si>
  <si>
    <t>Получение кредитов от  от других бюджетов бюджетной системы Российкой Федерации  в валюте Российской федерации</t>
  </si>
  <si>
    <t>Бюджетные кредиты от  от других бюджетов бюджетной системы Российкой Федерации  в валюте Российской федерации</t>
  </si>
  <si>
    <t xml:space="preserve">Бюджетные кредиты от  от других бюджетов бюджетной системы Российкой Федерации </t>
  </si>
  <si>
    <t>Изменение остатков средств на счетах по учету средств бюджетов</t>
  </si>
  <si>
    <t>План на 2017 год</t>
  </si>
  <si>
    <t>000 01 03  01 00 05 0000 710</t>
  </si>
  <si>
    <t>000 01 03  01 00 00 0000 700</t>
  </si>
  <si>
    <t>000 01 03  01 00 00 0000 000</t>
  </si>
  <si>
    <t>000 01 03  00 00 00 0000 000</t>
  </si>
  <si>
    <t>000 01 02  00 00 05 0000 710</t>
  </si>
  <si>
    <t>000 01 02  00 00 00 0000 700</t>
  </si>
  <si>
    <t>000 01 00  00 00 00 0000 000</t>
  </si>
  <si>
    <t>000 01 02 00 00 00 0000 000</t>
  </si>
  <si>
    <t>Исполнено за 9 месяцев 2017 года</t>
  </si>
  <si>
    <t>к постановлению администрации</t>
  </si>
  <si>
    <t>Дивеевского муниципального района</t>
  </si>
  <si>
    <t>Нижегородской области</t>
  </si>
  <si>
    <t>от 25 октября 2017 года N 983</t>
  </si>
  <si>
    <t>ПРИЛОЖЕНИЕ 4</t>
  </si>
  <si>
    <t>Источники финансирования дефицита районного бюджета за 9 месяцев 2017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</si>
</sst>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view="pageBreakPreview" zoomScaleNormal="100" workbookViewId="0">
      <selection activeCell="A8" sqref="A8"/>
    </sheetView>
  </sheetViews>
  <sheetFormatPr defaultRowHeight="15.75"/>
  <cols>
    <col min="1" max="1" width="28" style="2" customWidth="1"/>
    <col min="2" max="2" width="48.28515625" style="2" customWidth="1"/>
    <col min="3" max="3" width="19.5703125" style="2" customWidth="1"/>
    <col min="4" max="4" width="19.140625" style="2" customWidth="1"/>
    <col min="5" max="5" width="14.5703125" style="2" customWidth="1"/>
  </cols>
  <sheetData>
    <row r="1" spans="1:6" ht="21.75" customHeight="1">
      <c r="B1" s="4"/>
      <c r="C1" s="18" t="s">
        <v>45</v>
      </c>
      <c r="D1" s="19"/>
      <c r="E1" s="19"/>
      <c r="F1" s="1"/>
    </row>
    <row r="2" spans="1:6" ht="21.75" customHeight="1">
      <c r="B2" s="4"/>
      <c r="C2" s="18" t="s">
        <v>41</v>
      </c>
      <c r="D2" s="19"/>
      <c r="E2" s="19"/>
      <c r="F2" s="1"/>
    </row>
    <row r="3" spans="1:6" ht="21.75" customHeight="1">
      <c r="B3" s="4"/>
      <c r="C3" s="18" t="s">
        <v>42</v>
      </c>
      <c r="D3" s="19"/>
      <c r="E3" s="19"/>
      <c r="F3" s="1"/>
    </row>
    <row r="4" spans="1:6" ht="21.75" customHeight="1">
      <c r="B4" s="4"/>
      <c r="C4" s="18" t="s">
        <v>43</v>
      </c>
      <c r="D4" s="19"/>
      <c r="E4" s="19"/>
      <c r="F4" s="1"/>
    </row>
    <row r="5" spans="1:6" ht="21.75" customHeight="1">
      <c r="C5" s="18" t="s">
        <v>44</v>
      </c>
      <c r="D5" s="19"/>
      <c r="E5" s="19"/>
    </row>
    <row r="7" spans="1:6" ht="18.75">
      <c r="A7" s="17" t="s">
        <v>46</v>
      </c>
      <c r="B7" s="17"/>
      <c r="C7" s="17"/>
      <c r="D7" s="17"/>
      <c r="E7" s="17"/>
    </row>
    <row r="9" spans="1:6">
      <c r="D9" s="2" t="s">
        <v>21</v>
      </c>
    </row>
    <row r="10" spans="1:6" s="3" customFormat="1" ht="47.25">
      <c r="A10" s="7" t="s">
        <v>2</v>
      </c>
      <c r="B10" s="5" t="s">
        <v>3</v>
      </c>
      <c r="C10" s="6" t="s">
        <v>31</v>
      </c>
      <c r="D10" s="6" t="s">
        <v>40</v>
      </c>
      <c r="E10" s="5" t="s">
        <v>4</v>
      </c>
    </row>
    <row r="11" spans="1:6" s="3" customFormat="1" ht="31.5">
      <c r="A11" s="8"/>
      <c r="B11" s="8" t="s">
        <v>5</v>
      </c>
      <c r="C11" s="11">
        <f>SUM(C12+C20)</f>
        <v>27291478.349999905</v>
      </c>
      <c r="D11" s="11">
        <f>SUM(D12+D20)</f>
        <v>24506531.970000029</v>
      </c>
      <c r="E11" s="15">
        <f>SUM(D11/C11*100)</f>
        <v>89.795545905266479</v>
      </c>
    </row>
    <row r="12" spans="1:6" s="3" customFormat="1" ht="31.5">
      <c r="A12" s="12" t="s">
        <v>38</v>
      </c>
      <c r="B12" s="12" t="s">
        <v>22</v>
      </c>
      <c r="C12" s="14">
        <v>0</v>
      </c>
      <c r="D12" s="14">
        <v>0</v>
      </c>
      <c r="E12" s="9">
        <v>0</v>
      </c>
    </row>
    <row r="13" spans="1:6" s="3" customFormat="1" ht="31.5">
      <c r="A13" s="12" t="s">
        <v>39</v>
      </c>
      <c r="B13" s="12" t="s">
        <v>23</v>
      </c>
      <c r="C13" s="14">
        <v>0</v>
      </c>
      <c r="D13" s="14">
        <v>0</v>
      </c>
      <c r="E13" s="9">
        <v>0</v>
      </c>
    </row>
    <row r="14" spans="1:6" s="3" customFormat="1" ht="31.5">
      <c r="A14" s="12" t="s">
        <v>37</v>
      </c>
      <c r="B14" s="12" t="s">
        <v>24</v>
      </c>
      <c r="C14" s="14">
        <v>0</v>
      </c>
      <c r="D14" s="14">
        <v>0</v>
      </c>
      <c r="E14" s="9">
        <v>0</v>
      </c>
    </row>
    <row r="15" spans="1:6" s="3" customFormat="1" ht="47.25">
      <c r="A15" s="12" t="s">
        <v>36</v>
      </c>
      <c r="B15" s="12" t="s">
        <v>25</v>
      </c>
      <c r="C15" s="14">
        <v>0</v>
      </c>
      <c r="D15" s="14">
        <v>0</v>
      </c>
      <c r="E15" s="9">
        <v>0</v>
      </c>
    </row>
    <row r="16" spans="1:6" s="3" customFormat="1" ht="31.5">
      <c r="A16" s="13" t="s">
        <v>35</v>
      </c>
      <c r="B16" s="13" t="s">
        <v>29</v>
      </c>
      <c r="C16" s="14">
        <f t="shared" ref="C16:D18" si="0">SUM(C17)</f>
        <v>0</v>
      </c>
      <c r="D16" s="14">
        <f t="shared" si="0"/>
        <v>0</v>
      </c>
      <c r="E16" s="9">
        <v>0</v>
      </c>
    </row>
    <row r="17" spans="1:5" s="3" customFormat="1" ht="47.25">
      <c r="A17" s="13" t="s">
        <v>34</v>
      </c>
      <c r="B17" s="13" t="s">
        <v>28</v>
      </c>
      <c r="C17" s="14">
        <f t="shared" si="0"/>
        <v>0</v>
      </c>
      <c r="D17" s="14">
        <f t="shared" si="0"/>
        <v>0</v>
      </c>
      <c r="E17" s="9">
        <v>0</v>
      </c>
    </row>
    <row r="18" spans="1:5" s="3" customFormat="1" ht="47.25">
      <c r="A18" s="13" t="s">
        <v>33</v>
      </c>
      <c r="B18" s="13" t="s">
        <v>27</v>
      </c>
      <c r="C18" s="14">
        <f t="shared" si="0"/>
        <v>0</v>
      </c>
      <c r="D18" s="14">
        <f t="shared" si="0"/>
        <v>0</v>
      </c>
      <c r="E18" s="9">
        <v>0</v>
      </c>
    </row>
    <row r="19" spans="1:5" s="3" customFormat="1" ht="63">
      <c r="A19" s="13" t="s">
        <v>32</v>
      </c>
      <c r="B19" s="13" t="s">
        <v>26</v>
      </c>
      <c r="C19" s="14">
        <v>0</v>
      </c>
      <c r="D19" s="14">
        <v>0</v>
      </c>
      <c r="E19" s="9">
        <v>0</v>
      </c>
    </row>
    <row r="20" spans="1:5" ht="31.5">
      <c r="A20" s="10" t="s">
        <v>20</v>
      </c>
      <c r="B20" s="10" t="s">
        <v>30</v>
      </c>
      <c r="C20" s="9">
        <f>SUM(C21+C25)</f>
        <v>27291478.349999905</v>
      </c>
      <c r="D20" s="9">
        <f>SUM(D21+D25)</f>
        <v>24506531.970000029</v>
      </c>
      <c r="E20" s="9">
        <f>SUM(D20/C20*100)</f>
        <v>89.795545905266479</v>
      </c>
    </row>
    <row r="21" spans="1:5" ht="31.5">
      <c r="A21" s="10" t="s">
        <v>18</v>
      </c>
      <c r="B21" s="10" t="s">
        <v>6</v>
      </c>
      <c r="C21" s="9">
        <f t="shared" ref="C21:D23" si="1">SUM(C22)</f>
        <v>-653303693.45000005</v>
      </c>
      <c r="D21" s="9">
        <f t="shared" si="1"/>
        <v>-367308633.64999998</v>
      </c>
      <c r="E21" s="9">
        <f t="shared" ref="E21:E28" si="2">SUM(D21/C21*100)</f>
        <v>56.223259922241908</v>
      </c>
    </row>
    <row r="22" spans="1:5" ht="31.5">
      <c r="A22" s="10" t="s">
        <v>19</v>
      </c>
      <c r="B22" s="10" t="s">
        <v>7</v>
      </c>
      <c r="C22" s="9">
        <f t="shared" si="1"/>
        <v>-653303693.45000005</v>
      </c>
      <c r="D22" s="9">
        <f t="shared" si="1"/>
        <v>-367308633.64999998</v>
      </c>
      <c r="E22" s="9">
        <f t="shared" si="2"/>
        <v>56.223259922241908</v>
      </c>
    </row>
    <row r="23" spans="1:5" ht="31.5">
      <c r="A23" s="10" t="s">
        <v>17</v>
      </c>
      <c r="B23" s="10" t="s">
        <v>0</v>
      </c>
      <c r="C23" s="9">
        <f t="shared" si="1"/>
        <v>-653303693.45000005</v>
      </c>
      <c r="D23" s="9">
        <f t="shared" si="1"/>
        <v>-367308633.64999998</v>
      </c>
      <c r="E23" s="16">
        <f t="shared" si="2"/>
        <v>56.223259922241908</v>
      </c>
    </row>
    <row r="24" spans="1:5" ht="31.5">
      <c r="A24" s="10" t="s">
        <v>16</v>
      </c>
      <c r="B24" s="10" t="s">
        <v>8</v>
      </c>
      <c r="C24" s="9">
        <v>-653303693.45000005</v>
      </c>
      <c r="D24" s="9">
        <v>-367308633.64999998</v>
      </c>
      <c r="E24" s="16">
        <f t="shared" si="2"/>
        <v>56.223259922241908</v>
      </c>
    </row>
    <row r="25" spans="1:5">
      <c r="A25" s="10" t="s">
        <v>15</v>
      </c>
      <c r="B25" s="10" t="s">
        <v>1</v>
      </c>
      <c r="C25" s="9">
        <f t="shared" ref="C25:D27" si="3">SUM(C26)</f>
        <v>680595171.79999995</v>
      </c>
      <c r="D25" s="9">
        <f t="shared" si="3"/>
        <v>391815165.62</v>
      </c>
      <c r="E25" s="16">
        <f t="shared" si="2"/>
        <v>57.569489449028744</v>
      </c>
    </row>
    <row r="26" spans="1:5" ht="31.5">
      <c r="A26" s="10" t="s">
        <v>14</v>
      </c>
      <c r="B26" s="10" t="s">
        <v>9</v>
      </c>
      <c r="C26" s="9">
        <f t="shared" si="3"/>
        <v>680595171.79999995</v>
      </c>
      <c r="D26" s="9">
        <f t="shared" si="3"/>
        <v>391815165.62</v>
      </c>
      <c r="E26" s="16">
        <f t="shared" si="2"/>
        <v>57.569489449028744</v>
      </c>
    </row>
    <row r="27" spans="1:5" ht="31.5">
      <c r="A27" s="10" t="s">
        <v>13</v>
      </c>
      <c r="B27" s="10" t="s">
        <v>10</v>
      </c>
      <c r="C27" s="9">
        <f t="shared" si="3"/>
        <v>680595171.79999995</v>
      </c>
      <c r="D27" s="9">
        <f t="shared" si="3"/>
        <v>391815165.62</v>
      </c>
      <c r="E27" s="16">
        <f t="shared" si="2"/>
        <v>57.569489449028744</v>
      </c>
    </row>
    <row r="28" spans="1:5" ht="31.5">
      <c r="A28" s="10" t="s">
        <v>12</v>
      </c>
      <c r="B28" s="10" t="s">
        <v>11</v>
      </c>
      <c r="C28" s="9">
        <v>680595171.79999995</v>
      </c>
      <c r="D28" s="9">
        <v>391815165.62</v>
      </c>
      <c r="E28" s="16">
        <f t="shared" si="2"/>
        <v>57.569489449028744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983_25.10.2017_ПРИЛОЖЕНИЕ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2017-11-13T19:14:49Z</cp:lastPrinted>
  <dcterms:created xsi:type="dcterms:W3CDTF">2006-09-28T05:33:49Z</dcterms:created>
  <dcterms:modified xsi:type="dcterms:W3CDTF">2017-11-13T19:15:06Z</dcterms:modified>
</cp:coreProperties>
</file>